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525" windowHeight="9555"/>
  </bookViews>
  <sheets>
    <sheet name="primjer 8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7" l="1"/>
  <c r="F13" i="7"/>
  <c r="B12" i="7"/>
  <c r="B13" i="7"/>
  <c r="M9" i="7"/>
  <c r="O6" i="7" l="1"/>
  <c r="L6" i="7"/>
  <c r="M5" i="7"/>
  <c r="L5" i="7"/>
  <c r="P6" i="7"/>
  <c r="Q29" i="7"/>
  <c r="Q28" i="7"/>
  <c r="H25" i="7"/>
  <c r="H26" i="7" s="1"/>
  <c r="H19" i="7"/>
  <c r="H20" i="7" s="1"/>
  <c r="Q19" i="7" s="1"/>
  <c r="H11" i="7"/>
  <c r="G11" i="7"/>
  <c r="D11" i="7"/>
  <c r="O8" i="7"/>
  <c r="M7" i="7"/>
  <c r="L7" i="7"/>
  <c r="Q30" i="7" l="1"/>
  <c r="Q18" i="7" s="1"/>
  <c r="Q16" i="7" s="1"/>
  <c r="Q21" i="7" s="1"/>
  <c r="L9" i="7" s="1"/>
  <c r="M8" i="7"/>
  <c r="C11" i="7" s="1"/>
  <c r="H27" i="7"/>
  <c r="L8" i="7" s="1"/>
  <c r="E11" i="7"/>
  <c r="P8" i="7"/>
  <c r="F11" i="7" s="1"/>
  <c r="B11" i="7" l="1"/>
</calcChain>
</file>

<file path=xl/sharedStrings.xml><?xml version="1.0" encoding="utf-8"?>
<sst xmlns="http://schemas.openxmlformats.org/spreadsheetml/2006/main" count="112" uniqueCount="87">
  <si>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</si>
  <si>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</si>
  <si>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</si>
  <si>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</si>
  <si>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</si>
  <si>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</si>
  <si>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</si>
  <si>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</si>
  <si>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</si>
  <si>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</si>
  <si>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</si>
  <si>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</si>
  <si>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</si>
  <si>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</si>
  <si>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</si>
  <si>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</si>
  <si>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</si>
  <si>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</si>
  <si>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</si>
  <si>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</si>
  <si>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</si>
  <si>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</si>
  <si>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</si>
  <si>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</si>
  <si>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</si>
  <si>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</si>
  <si>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</si>
  <si>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</si>
  <si>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</si>
  <si>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</si>
  <si>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</si>
  <si>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</si>
  <si>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</si>
  <si>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</si>
  <si>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</si>
  <si>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</si>
  <si>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</si>
  <si>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</si>
  <si>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</si>
  <si>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</si>
  <si>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</si>
  <si>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</si>
  <si>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</si>
  <si>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</si>
  <si>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</si>
  <si>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</si>
  <si>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</si>
  <si>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</si>
  <si>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</si>
  <si>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</si>
  <si>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</si>
  <si>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</si>
  <si>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5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</si>
  <si>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</si>
  <si>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</si>
  <si>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</si>
  <si>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Trošak Terminala/parkinga</t>
  </si>
  <si>
    <t>Usluga špeditera (uključena u ZUT i JCI)</t>
  </si>
  <si>
    <t>Usluga špeditera  (NIJE uključena u ZUT i JCI)</t>
  </si>
  <si>
    <t xml:space="preserve">PDV na uslugu špeditera 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</si>
  <si>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</si>
  <si>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</si>
  <si>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</si>
  <si>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</si>
  <si>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</si>
  <si>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</si>
  <si>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</si>
  <si>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</si>
  <si>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 xml:space="preserve">Usaglašenje </t>
  </si>
  <si>
    <t>osnovica po JCI (polje 47)</t>
  </si>
  <si>
    <t>Faktura špeditera - elementi  (uključeno u  JCI)</t>
  </si>
  <si>
    <t>Faktura špeditera - elementi (nije uključeno u  JCI)</t>
  </si>
  <si>
    <t>Usluge špeditera (bez PDV) u JCI</t>
  </si>
  <si>
    <t>Takse i troškovi tržišni, sanitarni, vetrerinarski i sl (nije u ZUT</t>
  </si>
  <si>
    <t>Prevoz uključen u ZUT i  JCI</t>
  </si>
  <si>
    <t>Prevoz koji nije uključen u ZUT i  JCI</t>
  </si>
  <si>
    <t>PDV na uslugu prevoznika</t>
  </si>
  <si>
    <t>Ukupno faktura prevoznika</t>
  </si>
  <si>
    <t xml:space="preserve">Faktura prevoznika bez PDV (Iznos fakture  - PDV prevoznika) </t>
  </si>
  <si>
    <t xml:space="preserve">Faktura špeditera bez PDV (Iznos fakture bez PDV =Ukupan iznos -PDV pri uvozu - PDV špeditera) </t>
  </si>
  <si>
    <t>Faktura prevoznika - elementi  (uključeno u  JCI)</t>
  </si>
  <si>
    <t>Faktura prevoznika - elementi  (nije uključeno u  JCI)</t>
  </si>
  <si>
    <t>Iznos iz polja 47 JCI koji se unosi u polje 22 PDV prijave</t>
  </si>
  <si>
    <t>Iznos dokumenta koji nije tip 04 i  koji se ne unosi u polje 22 PDV prijave</t>
  </si>
  <si>
    <t>Iznos PDV po dokumentima koji nisu tip 04 i  koji se ne unosi u polje 42 PDV prijave</t>
  </si>
  <si>
    <t>Iznos PDV po  koji se  unosi u polje 42 PDV prijave</t>
  </si>
  <si>
    <t>102/22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</si>
</sst>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16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/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49" fontId="10" fillId="0" borderId="0" xfId="0" applyNumberFormat="1" applyFont="1" applyAlignment="1">
      <alignment vertical="top" wrapText="1"/>
    </xf>
    <xf numFmtId="2" fontId="10" fillId="0" borderId="6" xfId="0" applyNumberFormat="1" applyFont="1" applyBorder="1" applyAlignment="1">
      <alignment wrapText="1"/>
    </xf>
    <xf numFmtId="2" fontId="10" fillId="0" borderId="7" xfId="0" applyNumberFormat="1" applyFont="1" applyBorder="1" applyAlignment="1">
      <alignment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5" xfId="0" applyNumberFormat="1" applyFont="1" applyBorder="1" applyAlignment="1">
      <alignment horizontal="center" vertical="top" wrapText="1"/>
    </xf>
    <xf numFmtId="166" fontId="0" fillId="3" borderId="1" xfId="0" applyNumberFormat="1" applyFill="1" applyBorder="1" applyAlignment="1">
      <alignment horizontal="left"/>
    </xf>
    <xf numFmtId="166" fontId="0" fillId="3" borderId="2" xfId="0" applyNumberFormat="1" applyFill="1" applyBorder="1" applyAlignment="1">
      <alignment horizontal="left"/>
    </xf>
    <xf numFmtId="166" fontId="0" fillId="3" borderId="3" xfId="0" applyNumberFormat="1" applyFill="1" applyBorder="1" applyAlignment="1">
      <alignment horizontal="left"/>
    </xf>
    <xf numFmtId="166" fontId="0" fillId="3" borderId="4" xfId="0" applyNumberForma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166" fontId="0" fillId="0" borderId="1" xfId="0" applyNumberFormat="1" applyFill="1" applyBorder="1" applyAlignment="1">
      <alignment horizontal="left"/>
    </xf>
    <xf numFmtId="166" fontId="0" fillId="0" borderId="2" xfId="0" applyNumberFormat="1" applyFill="1" applyBorder="1" applyAlignment="1">
      <alignment horizontal="left"/>
    </xf>
    <xf numFmtId="166" fontId="0" fillId="0" borderId="3" xfId="0" applyNumberFormat="1" applyFill="1" applyBorder="1" applyAlignment="1">
      <alignment horizontal="left"/>
    </xf>
    <xf numFmtId="16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tabSelected="1" zoomScaleNormal="100" workbookViewId="0">
      <selection activeCell="J12" sqref="J12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9.140625" style="1"/>
  </cols>
  <sheetData>
    <row r="1" spans="1:27" s="1" customFormat="1" ht="42.75" customHeight="1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53</v>
      </c>
      <c r="F4" s="22">
        <v>44223</v>
      </c>
      <c r="G4" s="22">
        <v>44225</v>
      </c>
      <c r="H4" s="20" t="s">
        <v>55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f>+Q24</f>
        <v>854</v>
      </c>
      <c r="M5" s="24">
        <f>+L5</f>
        <v>854</v>
      </c>
      <c r="N5" s="24"/>
      <c r="O5" s="24"/>
      <c r="P5" s="24"/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7" t="s">
        <v>37</v>
      </c>
      <c r="E6" s="20" t="s">
        <v>43</v>
      </c>
      <c r="F6" s="22">
        <v>44224</v>
      </c>
      <c r="G6" s="22">
        <v>44225</v>
      </c>
      <c r="H6" s="25" t="s">
        <v>45</v>
      </c>
      <c r="I6" s="20" t="s">
        <v>49</v>
      </c>
      <c r="J6" s="26">
        <v>234567890123</v>
      </c>
      <c r="K6" s="26">
        <v>4234567890123</v>
      </c>
      <c r="L6" s="24">
        <f>+Q27</f>
        <v>200</v>
      </c>
      <c r="M6" s="24">
        <v>234</v>
      </c>
      <c r="N6" s="24"/>
      <c r="O6" s="24">
        <f>+Q28</f>
        <v>34</v>
      </c>
      <c r="P6" s="24">
        <f>+O6</f>
        <v>34</v>
      </c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1" t="s">
        <v>42</v>
      </c>
      <c r="E7" s="20" t="s">
        <v>54</v>
      </c>
      <c r="F7" s="22">
        <v>44225</v>
      </c>
      <c r="G7" s="22">
        <v>44225</v>
      </c>
      <c r="H7" s="25" t="s">
        <v>47</v>
      </c>
      <c r="I7" s="20" t="s">
        <v>49</v>
      </c>
      <c r="J7" s="26">
        <v>123456789012</v>
      </c>
      <c r="K7" s="26">
        <v>4123456789012</v>
      </c>
      <c r="L7" s="24">
        <f>+H19</f>
        <v>1294.5</v>
      </c>
      <c r="M7" s="24">
        <f>+H19</f>
        <v>1294.5</v>
      </c>
      <c r="N7" s="24"/>
      <c r="O7" s="24"/>
      <c r="P7" s="24"/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15.75" x14ac:dyDescent="0.25">
      <c r="A8" s="7" t="s">
        <v>0</v>
      </c>
      <c r="B8" s="19">
        <v>2101</v>
      </c>
      <c r="C8" s="19">
        <v>5</v>
      </c>
      <c r="D8" s="20" t="s">
        <v>37</v>
      </c>
      <c r="E8" s="20" t="s">
        <v>86</v>
      </c>
      <c r="F8" s="22">
        <v>44225</v>
      </c>
      <c r="G8" s="22">
        <v>44225</v>
      </c>
      <c r="H8" s="25" t="s">
        <v>47</v>
      </c>
      <c r="I8" s="20" t="s">
        <v>49</v>
      </c>
      <c r="J8" s="26">
        <v>123456789012</v>
      </c>
      <c r="K8" s="26">
        <v>4123456789012</v>
      </c>
      <c r="L8" s="24">
        <f>+H27</f>
        <v>552</v>
      </c>
      <c r="M8" s="24">
        <f>+H26</f>
        <v>569</v>
      </c>
      <c r="N8" s="24"/>
      <c r="O8" s="24">
        <f>+H25</f>
        <v>17</v>
      </c>
      <c r="P8" s="24">
        <f>+H25</f>
        <v>17</v>
      </c>
      <c r="Q8" s="17"/>
      <c r="R8" s="8"/>
      <c r="S8" s="8"/>
      <c r="T8" s="8"/>
      <c r="U8" s="2"/>
      <c r="V8" s="2"/>
      <c r="W8" s="2"/>
      <c r="X8" s="2"/>
      <c r="Y8" s="2"/>
      <c r="Z8" s="2"/>
      <c r="AA8" s="2"/>
    </row>
    <row r="9" spans="1:27" s="1" customFormat="1" ht="15.75" x14ac:dyDescent="0.25">
      <c r="A9" s="7" t="s">
        <v>0</v>
      </c>
      <c r="B9" s="19">
        <v>2101</v>
      </c>
      <c r="C9" s="19">
        <v>6</v>
      </c>
      <c r="D9" s="21" t="s">
        <v>42</v>
      </c>
      <c r="E9" s="20" t="s">
        <v>44</v>
      </c>
      <c r="F9" s="22">
        <v>44225</v>
      </c>
      <c r="G9" s="22">
        <v>44225</v>
      </c>
      <c r="H9" s="25" t="s">
        <v>46</v>
      </c>
      <c r="I9" s="20"/>
      <c r="J9" s="23" t="s">
        <v>50</v>
      </c>
      <c r="K9" s="23" t="s">
        <v>51</v>
      </c>
      <c r="L9" s="24">
        <f>+Q21</f>
        <v>125</v>
      </c>
      <c r="M9" s="24">
        <f>+O9+L9</f>
        <v>2255.1</v>
      </c>
      <c r="N9" s="24"/>
      <c r="O9" s="24">
        <v>2130.1</v>
      </c>
      <c r="P9" s="24">
        <v>2130.1</v>
      </c>
      <c r="Q9" s="17"/>
      <c r="R9" s="8"/>
      <c r="S9" s="8"/>
      <c r="T9" s="8"/>
      <c r="U9" s="2"/>
      <c r="V9" s="2"/>
      <c r="W9" s="2"/>
      <c r="X9" s="2"/>
      <c r="Y9" s="2"/>
      <c r="Z9" s="2"/>
      <c r="AA9" s="2"/>
    </row>
    <row r="10" spans="1:27" s="1" customFormat="1" ht="58.5" customHeight="1" x14ac:dyDescent="0.25">
      <c r="A10" s="3" t="s">
        <v>25</v>
      </c>
      <c r="B10" s="14" t="s">
        <v>26</v>
      </c>
      <c r="C10" s="14" t="s">
        <v>27</v>
      </c>
      <c r="D10" s="14" t="s">
        <v>28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  <c r="J10" s="14" t="s">
        <v>34</v>
      </c>
      <c r="K10" s="14" t="s">
        <v>35</v>
      </c>
      <c r="L10" s="18"/>
      <c r="M10" s="18"/>
      <c r="N10" s="18"/>
      <c r="O10" s="18"/>
      <c r="P10" s="18"/>
      <c r="Q10" s="18"/>
      <c r="U10" s="2"/>
      <c r="V10" s="2"/>
      <c r="W10" s="2"/>
      <c r="X10" s="2"/>
      <c r="Y10" s="2"/>
      <c r="Z10" s="2"/>
      <c r="AA10" s="2"/>
    </row>
    <row r="11" spans="1:27" s="1" customFormat="1" ht="16.5" thickBot="1" x14ac:dyDescent="0.3">
      <c r="A11" s="7" t="s">
        <v>1</v>
      </c>
      <c r="B11" s="24">
        <f>SUM(L4:L9)</f>
        <v>13282</v>
      </c>
      <c r="C11" s="24">
        <f>SUM(M4:M9)</f>
        <v>15463.1</v>
      </c>
      <c r="D11" s="24">
        <f>SUM(N4:N9)</f>
        <v>0</v>
      </c>
      <c r="E11" s="24">
        <f>SUM(O4:O9)</f>
        <v>2181.1</v>
      </c>
      <c r="F11" s="24">
        <f>SUM(P4:P9)</f>
        <v>2181.1</v>
      </c>
      <c r="G11" s="24">
        <f>SUM(Q5:Q10)</f>
        <v>0</v>
      </c>
      <c r="H11" s="24">
        <f>SUM(R4:R9)</f>
        <v>0</v>
      </c>
      <c r="I11" s="24">
        <v>0</v>
      </c>
      <c r="J11" s="24">
        <v>0</v>
      </c>
      <c r="K11" s="27" t="s">
        <v>52</v>
      </c>
      <c r="L11" s="12"/>
      <c r="M11" s="12"/>
      <c r="N11" s="12"/>
      <c r="O11" s="12"/>
      <c r="P11" s="12"/>
      <c r="Q11" s="12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21.75" customHeight="1" thickBot="1" x14ac:dyDescent="0.3">
      <c r="A12" s="4"/>
      <c r="B12" s="44">
        <f>+Q20</f>
        <v>12530</v>
      </c>
      <c r="C12" s="46" t="s">
        <v>82</v>
      </c>
      <c r="D12" s="46"/>
      <c r="E12" s="47"/>
      <c r="F12" s="44">
        <f>+F11-F13</f>
        <v>2130.1</v>
      </c>
      <c r="G12" s="52" t="s">
        <v>85</v>
      </c>
      <c r="H12" s="52"/>
      <c r="I12" s="53"/>
      <c r="J12" s="43"/>
      <c r="K12" s="12"/>
      <c r="L12" s="12"/>
      <c r="M12" s="12"/>
      <c r="N12" s="12"/>
      <c r="O12" s="12"/>
      <c r="P12" s="12"/>
      <c r="Q12" s="12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23.25" customHeight="1" thickBot="1" x14ac:dyDescent="0.3">
      <c r="A13" s="4"/>
      <c r="B13" s="45">
        <f>+B11-B12</f>
        <v>752</v>
      </c>
      <c r="C13" s="48" t="s">
        <v>83</v>
      </c>
      <c r="D13" s="48"/>
      <c r="E13" s="49"/>
      <c r="F13" s="45">
        <f>+P6+P8</f>
        <v>51</v>
      </c>
      <c r="G13" s="50" t="s">
        <v>84</v>
      </c>
      <c r="H13" s="50"/>
      <c r="I13" s="51"/>
      <c r="J13" s="43"/>
      <c r="K13" s="12"/>
      <c r="L13" s="12"/>
      <c r="M13" s="12"/>
      <c r="N13" s="12"/>
      <c r="O13" s="12"/>
      <c r="P13" s="12"/>
      <c r="Q13" s="12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58" t="s">
        <v>70</v>
      </c>
      <c r="C15" s="59"/>
      <c r="D15" s="59"/>
      <c r="E15" s="59"/>
      <c r="F15" s="59"/>
      <c r="G15" s="59"/>
      <c r="H15" s="60"/>
      <c r="I15" s="4"/>
      <c r="J15" s="4"/>
      <c r="K15" s="66" t="s">
        <v>61</v>
      </c>
      <c r="L15" s="67"/>
      <c r="M15" s="67"/>
      <c r="N15" s="67"/>
      <c r="O15" s="67"/>
      <c r="P15" s="67"/>
      <c r="Q15" s="67"/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64" t="s">
        <v>56</v>
      </c>
      <c r="C16" s="64"/>
      <c r="D16" s="64"/>
      <c r="E16" s="64"/>
      <c r="F16" s="64"/>
      <c r="G16" s="64"/>
      <c r="H16" s="32">
        <v>400</v>
      </c>
      <c r="I16" s="4"/>
      <c r="J16" s="4"/>
      <c r="K16" s="36" t="s">
        <v>36</v>
      </c>
      <c r="L16" s="37" t="s">
        <v>62</v>
      </c>
      <c r="M16" s="37"/>
      <c r="N16" s="37"/>
      <c r="O16" s="38"/>
      <c r="P16" s="38"/>
      <c r="Q16" s="41">
        <f>+Q17+Q18+Q19</f>
        <v>12405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64" t="s">
        <v>56</v>
      </c>
      <c r="C17" s="64"/>
      <c r="D17" s="64"/>
      <c r="E17" s="64"/>
      <c r="F17" s="64"/>
      <c r="G17" s="64"/>
      <c r="H17" s="32">
        <v>400</v>
      </c>
      <c r="I17" s="4"/>
      <c r="J17" s="4"/>
      <c r="K17" s="36"/>
      <c r="L17" s="35" t="s">
        <v>63</v>
      </c>
      <c r="M17" s="37" t="s">
        <v>64</v>
      </c>
      <c r="N17" s="37"/>
      <c r="O17" s="37"/>
      <c r="P17" s="37"/>
      <c r="Q17" s="41">
        <v>10256.5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64" t="s">
        <v>57</v>
      </c>
      <c r="C18" s="64"/>
      <c r="D18" s="64"/>
      <c r="E18" s="64"/>
      <c r="F18" s="64"/>
      <c r="G18" s="64"/>
      <c r="H18" s="32">
        <v>494.5</v>
      </c>
      <c r="I18" s="4"/>
      <c r="J18" s="4"/>
      <c r="K18" s="36"/>
      <c r="L18" s="35" t="s">
        <v>65</v>
      </c>
      <c r="M18" s="37" t="s">
        <v>66</v>
      </c>
      <c r="N18" s="37"/>
      <c r="O18" s="37"/>
      <c r="P18" s="37"/>
      <c r="Q18" s="41">
        <f>+L5</f>
        <v>854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64" t="s">
        <v>60</v>
      </c>
      <c r="C19" s="64"/>
      <c r="D19" s="64"/>
      <c r="E19" s="64"/>
      <c r="F19" s="64"/>
      <c r="G19" s="64"/>
      <c r="H19" s="32">
        <f>SUM(H16:H18)</f>
        <v>1294.5</v>
      </c>
      <c r="I19" s="4"/>
      <c r="J19" s="4"/>
      <c r="K19" s="36"/>
      <c r="L19" s="31" t="s">
        <v>67</v>
      </c>
      <c r="M19" s="40" t="s">
        <v>72</v>
      </c>
      <c r="N19" s="40"/>
      <c r="O19" s="40"/>
      <c r="P19" s="40"/>
      <c r="Q19" s="39">
        <f>+H20</f>
        <v>1294.5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4"/>
      <c r="B20" s="57" t="s">
        <v>79</v>
      </c>
      <c r="C20" s="57"/>
      <c r="D20" s="57"/>
      <c r="E20" s="57"/>
      <c r="F20" s="57"/>
      <c r="G20" s="57"/>
      <c r="H20" s="33">
        <f>+H19</f>
        <v>1294.5</v>
      </c>
      <c r="I20" s="4"/>
      <c r="J20" s="4"/>
      <c r="K20" s="36" t="s">
        <v>0</v>
      </c>
      <c r="L20" s="40" t="s">
        <v>69</v>
      </c>
      <c r="M20" s="40"/>
      <c r="N20" s="40"/>
      <c r="O20" s="40"/>
      <c r="P20" s="40"/>
      <c r="Q20" s="42">
        <v>12530</v>
      </c>
      <c r="R20" s="4"/>
      <c r="S20" s="4"/>
      <c r="T20" s="4"/>
      <c r="U20" s="2"/>
      <c r="V20" s="2"/>
      <c r="W20" s="2"/>
      <c r="X20" s="2"/>
      <c r="Y20" s="2"/>
      <c r="Z20" s="2"/>
      <c r="AA20" s="2"/>
    </row>
    <row r="21" spans="1:27" s="1" customFormat="1" ht="15.75" x14ac:dyDescent="0.25">
      <c r="A21" s="4"/>
      <c r="B21" s="5"/>
      <c r="C21" s="5"/>
      <c r="D21" s="5"/>
      <c r="E21" s="5"/>
      <c r="F21" s="5"/>
      <c r="G21" s="5"/>
      <c r="H21" s="5"/>
      <c r="I21" s="4"/>
      <c r="J21" s="4"/>
      <c r="K21" s="36" t="s">
        <v>1</v>
      </c>
      <c r="L21" s="65" t="s">
        <v>68</v>
      </c>
      <c r="M21" s="65"/>
      <c r="N21" s="65"/>
      <c r="O21" s="65"/>
      <c r="P21" s="65"/>
      <c r="Q21" s="41">
        <f>+Q20-Q16</f>
        <v>125</v>
      </c>
      <c r="R21" s="4"/>
      <c r="S21" s="4"/>
      <c r="T21" s="4"/>
      <c r="U21" s="2"/>
      <c r="V21" s="2"/>
      <c r="W21" s="2"/>
      <c r="X21" s="2"/>
      <c r="Y21" s="2"/>
      <c r="Z21" s="2"/>
      <c r="AA21" s="2"/>
    </row>
    <row r="22" spans="1:27" s="1" customFormat="1" ht="15.75" x14ac:dyDescent="0.25">
      <c r="A22" s="4"/>
      <c r="B22" s="58" t="s">
        <v>71</v>
      </c>
      <c r="C22" s="59"/>
      <c r="D22" s="59"/>
      <c r="E22" s="59"/>
      <c r="F22" s="59"/>
      <c r="G22" s="59"/>
      <c r="H22" s="60"/>
      <c r="I22" s="4"/>
      <c r="J22" s="4"/>
      <c r="R22" s="4"/>
      <c r="S22" s="4"/>
      <c r="T22" s="4"/>
      <c r="U22" s="2"/>
      <c r="V22" s="2"/>
      <c r="W22" s="2"/>
      <c r="X22" s="2"/>
      <c r="Y22" s="2"/>
      <c r="Z22" s="2"/>
      <c r="AA22" s="2"/>
    </row>
    <row r="23" spans="1:27" s="1" customFormat="1" ht="15.75" x14ac:dyDescent="0.25">
      <c r="A23" s="5"/>
      <c r="B23" s="61" t="s">
        <v>73</v>
      </c>
      <c r="C23" s="62"/>
      <c r="D23" s="62"/>
      <c r="E23" s="62"/>
      <c r="F23" s="62"/>
      <c r="G23" s="63"/>
      <c r="H23" s="32">
        <v>452</v>
      </c>
      <c r="I23" s="5"/>
      <c r="J23" s="5"/>
      <c r="K23" s="58" t="s">
        <v>80</v>
      </c>
      <c r="L23" s="59"/>
      <c r="M23" s="59"/>
      <c r="N23" s="59"/>
      <c r="O23" s="59"/>
      <c r="P23" s="59"/>
      <c r="Q23" s="60"/>
      <c r="R23" s="5"/>
      <c r="S23" s="5"/>
      <c r="T23" s="5"/>
    </row>
    <row r="24" spans="1:27" s="1" customFormat="1" ht="15.75" x14ac:dyDescent="0.25">
      <c r="A24" s="5"/>
      <c r="B24" s="64" t="s">
        <v>58</v>
      </c>
      <c r="C24" s="64"/>
      <c r="D24" s="64"/>
      <c r="E24" s="64"/>
      <c r="F24" s="64"/>
      <c r="G24" s="64"/>
      <c r="H24" s="32">
        <v>100</v>
      </c>
      <c r="I24" s="5"/>
      <c r="J24" s="5"/>
      <c r="K24" s="64" t="s">
        <v>74</v>
      </c>
      <c r="L24" s="64"/>
      <c r="M24" s="64"/>
      <c r="N24" s="64"/>
      <c r="O24" s="64"/>
      <c r="P24" s="64"/>
      <c r="Q24" s="32">
        <v>854</v>
      </c>
      <c r="R24" s="5"/>
      <c r="S24" s="5"/>
      <c r="T24" s="5"/>
    </row>
    <row r="25" spans="1:27" s="1" customFormat="1" ht="15.75" customHeight="1" x14ac:dyDescent="0.25">
      <c r="A25" s="5"/>
      <c r="B25" s="64" t="s">
        <v>59</v>
      </c>
      <c r="C25" s="64"/>
      <c r="D25" s="64"/>
      <c r="E25" s="64"/>
      <c r="F25" s="64"/>
      <c r="G25" s="64"/>
      <c r="H25" s="32">
        <f>+H24*0.17</f>
        <v>17</v>
      </c>
      <c r="I25" s="5"/>
      <c r="J25" s="5"/>
      <c r="R25" s="5"/>
      <c r="S25" s="5"/>
      <c r="T25" s="5"/>
    </row>
    <row r="26" spans="1:27" s="1" customFormat="1" ht="15.75" x14ac:dyDescent="0.25">
      <c r="A26" s="5"/>
      <c r="B26" s="64" t="s">
        <v>60</v>
      </c>
      <c r="C26" s="64"/>
      <c r="D26" s="64"/>
      <c r="E26" s="64"/>
      <c r="F26" s="64"/>
      <c r="G26" s="64"/>
      <c r="H26" s="32">
        <f>SUM(H23:H25)</f>
        <v>569</v>
      </c>
      <c r="I26" s="5"/>
      <c r="J26" s="5"/>
      <c r="K26" s="58" t="s">
        <v>81</v>
      </c>
      <c r="L26" s="59"/>
      <c r="M26" s="59"/>
      <c r="N26" s="59"/>
      <c r="O26" s="59"/>
      <c r="P26" s="59"/>
      <c r="Q26" s="60"/>
      <c r="R26" s="5"/>
      <c r="S26" s="5"/>
      <c r="T26" s="5"/>
    </row>
    <row r="27" spans="1:27" ht="15.75" x14ac:dyDescent="0.25">
      <c r="A27" s="5"/>
      <c r="B27" s="57" t="s">
        <v>79</v>
      </c>
      <c r="C27" s="57"/>
      <c r="D27" s="57"/>
      <c r="E27" s="57"/>
      <c r="F27" s="57"/>
      <c r="G27" s="57"/>
      <c r="H27" s="33">
        <f>+H26-H25</f>
        <v>552</v>
      </c>
      <c r="I27" s="5"/>
      <c r="J27" s="5"/>
      <c r="K27" s="64" t="s">
        <v>75</v>
      </c>
      <c r="L27" s="64"/>
      <c r="M27" s="64"/>
      <c r="N27" s="64"/>
      <c r="O27" s="64"/>
      <c r="P27" s="64"/>
      <c r="Q27" s="32">
        <v>200</v>
      </c>
      <c r="R27" s="5"/>
      <c r="S27" s="5"/>
      <c r="T27" s="5"/>
    </row>
    <row r="28" spans="1:27" ht="15.75" x14ac:dyDescent="0.25">
      <c r="A28" s="5"/>
      <c r="I28" s="5"/>
      <c r="J28" s="5"/>
      <c r="K28" s="34" t="s">
        <v>76</v>
      </c>
      <c r="L28" s="34"/>
      <c r="M28" s="34"/>
      <c r="N28" s="34"/>
      <c r="O28" s="34"/>
      <c r="P28" s="34"/>
      <c r="Q28" s="32">
        <f>+Q27*0.17</f>
        <v>34</v>
      </c>
      <c r="R28" s="5"/>
      <c r="S28" s="5"/>
      <c r="T28" s="5"/>
    </row>
    <row r="29" spans="1:27" ht="15.75" customHeight="1" x14ac:dyDescent="0.25">
      <c r="A29" s="5"/>
      <c r="I29" s="5"/>
      <c r="J29" s="5"/>
      <c r="K29" s="34" t="s">
        <v>77</v>
      </c>
      <c r="L29" s="34"/>
      <c r="M29" s="34"/>
      <c r="N29" s="34"/>
      <c r="O29" s="34"/>
      <c r="P29" s="34"/>
      <c r="Q29" s="32">
        <f>+Q27+Q28</f>
        <v>234</v>
      </c>
      <c r="R29" s="5"/>
      <c r="S29" s="5"/>
      <c r="T29" s="5"/>
    </row>
    <row r="30" spans="1:27" ht="20.25" customHeight="1" x14ac:dyDescent="0.25">
      <c r="A30" s="5"/>
      <c r="I30" s="5"/>
      <c r="J30" s="5"/>
      <c r="K30" s="54" t="s">
        <v>78</v>
      </c>
      <c r="L30" s="55"/>
      <c r="M30" s="55"/>
      <c r="N30" s="55"/>
      <c r="O30" s="55"/>
      <c r="P30" s="56"/>
      <c r="Q30" s="33">
        <f>+Q29-Q28</f>
        <v>200</v>
      </c>
      <c r="R30" s="5"/>
      <c r="S30" s="5"/>
      <c r="T30" s="5"/>
    </row>
  </sheetData>
  <mergeCells count="23">
    <mergeCell ref="B22:H22"/>
    <mergeCell ref="L21:P21"/>
    <mergeCell ref="B15:H15"/>
    <mergeCell ref="K15:Q15"/>
    <mergeCell ref="B16:G16"/>
    <mergeCell ref="B17:G17"/>
    <mergeCell ref="B18:G18"/>
    <mergeCell ref="C12:E12"/>
    <mergeCell ref="C13:E13"/>
    <mergeCell ref="G13:I13"/>
    <mergeCell ref="G12:I12"/>
    <mergeCell ref="K30:P30"/>
    <mergeCell ref="B27:G27"/>
    <mergeCell ref="K23:Q23"/>
    <mergeCell ref="K26:Q26"/>
    <mergeCell ref="B23:G23"/>
    <mergeCell ref="B24:G24"/>
    <mergeCell ref="B25:G25"/>
    <mergeCell ref="K24:P24"/>
    <mergeCell ref="B26:G26"/>
    <mergeCell ref="K27:P27"/>
    <mergeCell ref="B19:G19"/>
    <mergeCell ref="B20:G20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2020-12-30T15:29:34Z</dcterms:modified>
</cp:coreProperties>
</file>